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Ejemplo 1" sheetId="7" r:id="rId1"/>
  </sheets>
  <calcPr calcId="125725"/>
</workbook>
</file>

<file path=xl/calcChain.xml><?xml version="1.0" encoding="utf-8"?>
<calcChain xmlns="http://schemas.openxmlformats.org/spreadsheetml/2006/main">
  <c r="E12" i="7"/>
  <c r="E5"/>
  <c r="E6" s="1"/>
  <c r="E3"/>
  <c r="J14"/>
  <c r="J13"/>
  <c r="M12"/>
  <c r="M13" s="1"/>
  <c r="J12"/>
  <c r="E14"/>
  <c r="E13"/>
  <c r="E4"/>
  <c r="E7" l="1"/>
  <c r="E8"/>
  <c r="M14"/>
</calcChain>
</file>

<file path=xl/sharedStrings.xml><?xml version="1.0" encoding="utf-8"?>
<sst xmlns="http://schemas.openxmlformats.org/spreadsheetml/2006/main" count="38" uniqueCount="16">
  <si>
    <t>Media:</t>
  </si>
  <si>
    <t>Desviación típica:</t>
  </si>
  <si>
    <t>Alfa:</t>
  </si>
  <si>
    <t xml:space="preserve">Tamaño muestra: </t>
  </si>
  <si>
    <t>Intervalo:</t>
  </si>
  <si>
    <t>Z (+) de alfa:</t>
  </si>
  <si>
    <t>Z (-) de alfa:</t>
  </si>
  <si>
    <t>Lim. Sup. Intervalo:</t>
  </si>
  <si>
    <t>Lim. Inf. Intervalo:</t>
  </si>
  <si>
    <t>Estimación intervalo de confianza</t>
  </si>
  <si>
    <t>(fórmulas)</t>
  </si>
  <si>
    <t>Error típico media:</t>
  </si>
  <si>
    <t>(función)</t>
  </si>
  <si>
    <t>Variable Peso (muestra 1)</t>
  </si>
  <si>
    <t>Variable Peso (muestra 2a)</t>
  </si>
  <si>
    <t>Variable Peso (muestra 2b)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</si>
</sst>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3" borderId="1" xfId="0" applyFill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376402</xdr:colOff>
      <xdr:row>0</xdr:row>
      <xdr:rowOff>57150</xdr:rowOff>
    </xdr:from>
    <xdr:to>
      <xdr:col>7</xdr:col>
      <xdr:colOff>318924</xdr:colOff>
      <xdr:row>2</xdr:row>
      <xdr:rowOff>123826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577177" y="57150"/>
          <a:ext cx="1466522" cy="447676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5</xdr:col>
      <xdr:colOff>314324</xdr:colOff>
      <xdr:row>3</xdr:row>
      <xdr:rowOff>85724</xdr:rowOff>
    </xdr:from>
    <xdr:to>
      <xdr:col>7</xdr:col>
      <xdr:colOff>396765</xdr:colOff>
      <xdr:row>7</xdr:row>
      <xdr:rowOff>19049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515099" y="657224"/>
          <a:ext cx="1606441" cy="69532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E20" sqref="E20"/>
    </sheetView>
  </sheetViews>
  <sheetFormatPr baseColWidth="10" defaultRowHeight="15"/>
  <cols>
    <col min="1" max="1" width="16.85546875" bestFit="1" customWidth="1"/>
    <col min="4" max="4" width="19" bestFit="1" customWidth="1"/>
    <col min="9" max="9" width="18.5703125" customWidth="1"/>
    <col min="10" max="10" width="12.85546875" customWidth="1"/>
    <col min="12" max="12" width="17.7109375" customWidth="1"/>
    <col min="13" max="13" width="12.85546875" customWidth="1"/>
  </cols>
  <sheetData>
    <row r="1" spans="1:13">
      <c r="D1" s="8" t="s">
        <v>9</v>
      </c>
      <c r="E1" s="8"/>
    </row>
    <row r="2" spans="1:13">
      <c r="A2" s="6" t="s">
        <v>13</v>
      </c>
      <c r="B2" s="7"/>
      <c r="D2" s="9" t="s">
        <v>10</v>
      </c>
      <c r="E2" s="9"/>
      <c r="F2" s="5"/>
      <c r="G2" s="5"/>
      <c r="I2" s="6" t="s">
        <v>14</v>
      </c>
      <c r="J2" s="7"/>
      <c r="L2" s="6" t="s">
        <v>15</v>
      </c>
      <c r="M2" s="7"/>
    </row>
    <row r="3" spans="1:13">
      <c r="A3" s="1" t="s">
        <v>3</v>
      </c>
      <c r="B3" s="3">
        <v>40</v>
      </c>
      <c r="D3" s="1" t="s">
        <v>5</v>
      </c>
      <c r="E3" s="1">
        <f>NORMSINV(0.975)</f>
        <v>1.959963984540054</v>
      </c>
      <c r="I3" s="1" t="s">
        <v>3</v>
      </c>
      <c r="J3" s="3">
        <v>70</v>
      </c>
      <c r="L3" s="1" t="s">
        <v>3</v>
      </c>
      <c r="M3" s="3">
        <v>70</v>
      </c>
    </row>
    <row r="4" spans="1:13">
      <c r="A4" s="1" t="s">
        <v>0</v>
      </c>
      <c r="B4" s="1">
        <v>74.34</v>
      </c>
      <c r="D4" s="1" t="s">
        <v>6</v>
      </c>
      <c r="E4" s="1">
        <f>NORMSINV(0.025)</f>
        <v>-1.9599639845400545</v>
      </c>
      <c r="I4" s="1" t="s">
        <v>0</v>
      </c>
      <c r="J4" s="1">
        <v>74.34</v>
      </c>
      <c r="L4" s="1" t="s">
        <v>0</v>
      </c>
      <c r="M4" s="1">
        <v>74.34</v>
      </c>
    </row>
    <row r="5" spans="1:13">
      <c r="A5" s="1" t="s">
        <v>1</v>
      </c>
      <c r="B5" s="1">
        <v>14.16</v>
      </c>
      <c r="D5" s="1" t="s">
        <v>11</v>
      </c>
      <c r="E5" s="1">
        <f>B5/SQRT(B3)</f>
        <v>2.2388925833992124</v>
      </c>
      <c r="I5" s="1" t="s">
        <v>1</v>
      </c>
      <c r="J5" s="1">
        <v>14.16</v>
      </c>
      <c r="L5" s="1" t="s">
        <v>1</v>
      </c>
      <c r="M5" s="1">
        <v>14.16</v>
      </c>
    </row>
    <row r="6" spans="1:13">
      <c r="A6" s="1" t="s">
        <v>2</v>
      </c>
      <c r="B6" s="3">
        <v>0.05</v>
      </c>
      <c r="D6" s="1" t="s">
        <v>4</v>
      </c>
      <c r="E6" s="1">
        <f>E5*ABS(E3)</f>
        <v>4.3881488287162957</v>
      </c>
      <c r="I6" s="1" t="s">
        <v>2</v>
      </c>
      <c r="J6" s="3">
        <v>0.05</v>
      </c>
      <c r="L6" s="1" t="s">
        <v>2</v>
      </c>
      <c r="M6" s="3">
        <v>0.01</v>
      </c>
    </row>
    <row r="7" spans="1:13">
      <c r="D7" s="1" t="s">
        <v>7</v>
      </c>
      <c r="E7" s="1">
        <f>B4+E6</f>
        <v>78.7281488287163</v>
      </c>
    </row>
    <row r="8" spans="1:13">
      <c r="D8" s="1" t="s">
        <v>8</v>
      </c>
      <c r="E8" s="1">
        <f>B4-E6</f>
        <v>69.951851171283707</v>
      </c>
    </row>
    <row r="10" spans="1:13">
      <c r="D10" s="10" t="s">
        <v>9</v>
      </c>
      <c r="E10" s="11"/>
      <c r="I10" s="8" t="s">
        <v>9</v>
      </c>
      <c r="J10" s="8"/>
      <c r="L10" s="8" t="s">
        <v>9</v>
      </c>
      <c r="M10" s="8"/>
    </row>
    <row r="11" spans="1:13">
      <c r="D11" s="12" t="s">
        <v>12</v>
      </c>
      <c r="E11" s="13"/>
      <c r="I11" s="9" t="s">
        <v>12</v>
      </c>
      <c r="J11" s="9"/>
      <c r="L11" s="9" t="s">
        <v>12</v>
      </c>
      <c r="M11" s="9"/>
    </row>
    <row r="12" spans="1:13">
      <c r="D12" s="1" t="s">
        <v>4</v>
      </c>
      <c r="E12" s="1">
        <f>CONFIDENCE(B6,B5,B3)</f>
        <v>4.3881488287162957</v>
      </c>
      <c r="I12" s="1" t="s">
        <v>4</v>
      </c>
      <c r="J12" s="1">
        <f>CONFIDENCE(J6,J5,J3)</f>
        <v>3.3171287190636249</v>
      </c>
      <c r="L12" s="1" t="s">
        <v>4</v>
      </c>
      <c r="M12" s="1">
        <f>CONFIDENCE(M6,M5,M3)</f>
        <v>4.359446104930778</v>
      </c>
    </row>
    <row r="13" spans="1:13">
      <c r="D13" s="1" t="s">
        <v>7</v>
      </c>
      <c r="E13" s="4">
        <f>B4+E12</f>
        <v>78.7281488287163</v>
      </c>
      <c r="I13" s="1" t="s">
        <v>7</v>
      </c>
      <c r="J13" s="4">
        <f>J4+J12</f>
        <v>77.657128719063621</v>
      </c>
      <c r="L13" s="1" t="s">
        <v>7</v>
      </c>
      <c r="M13" s="4">
        <f>M4+M12</f>
        <v>78.699446104930786</v>
      </c>
    </row>
    <row r="14" spans="1:13">
      <c r="D14" s="1" t="s">
        <v>8</v>
      </c>
      <c r="E14" s="4">
        <f>B4-E12</f>
        <v>69.951851171283707</v>
      </c>
      <c r="I14" s="1" t="s">
        <v>8</v>
      </c>
      <c r="J14" s="4">
        <f>J4-J12</f>
        <v>71.022871280936386</v>
      </c>
      <c r="L14" s="1" t="s">
        <v>8</v>
      </c>
      <c r="M14" s="4">
        <f>M4-M12</f>
        <v>69.980553895069221</v>
      </c>
    </row>
    <row r="16" spans="1:13">
      <c r="D16" s="2"/>
      <c r="E16" s="2"/>
    </row>
    <row r="17" spans="4:5">
      <c r="D17" s="2"/>
      <c r="E17" s="2"/>
    </row>
    <row r="18" spans="4:5">
      <c r="D18" s="2"/>
      <c r="E18" s="2"/>
    </row>
  </sheetData>
  <mergeCells count="11">
    <mergeCell ref="D10:E10"/>
    <mergeCell ref="D11:E11"/>
    <mergeCell ref="A2:B2"/>
    <mergeCell ref="D1:E1"/>
    <mergeCell ref="D2:E2"/>
    <mergeCell ref="I2:J2"/>
    <mergeCell ref="L2:M2"/>
    <mergeCell ref="I10:J10"/>
    <mergeCell ref="I11:J11"/>
    <mergeCell ref="L10:M10"/>
    <mergeCell ref="L11:M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Ejemplo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2018-08-17T23:19:32Z</dcterms:modified>
</cp:coreProperties>
</file>